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040" windowHeight="10545" tabRatio="638"/>
  </bookViews>
  <sheets>
    <sheet name="01.01.2023" sheetId="92" r:id="rId1"/>
  </sheets>
  <calcPr calcId="152511"/>
</workbook>
</file>

<file path=xl/calcChain.xml><?xml version="1.0" encoding="utf-8"?>
<calcChain xmlns="http://schemas.openxmlformats.org/spreadsheetml/2006/main">
  <c r="F25" i="92" l="1"/>
  <c r="Y24" i="92"/>
  <c r="Y25" i="92" s="1"/>
  <c r="W24" i="92"/>
  <c r="V24" i="92"/>
  <c r="U24" i="92"/>
  <c r="T24" i="92"/>
  <c r="S24" i="92"/>
  <c r="S25" i="92" s="1"/>
  <c r="R24" i="92"/>
  <c r="R25" i="92" s="1"/>
  <c r="Q24" i="92"/>
  <c r="Q25" i="92" s="1"/>
  <c r="O24" i="92"/>
  <c r="O25" i="92" s="1"/>
  <c r="N24" i="92"/>
  <c r="M24" i="92"/>
  <c r="L24" i="92"/>
  <c r="L25" i="92" s="1"/>
  <c r="K24" i="92"/>
  <c r="F24" i="92"/>
  <c r="X23" i="92"/>
  <c r="P23" i="92"/>
  <c r="P24" i="92" s="1"/>
  <c r="X24" i="92" s="1"/>
  <c r="X22" i="92"/>
  <c r="X21" i="92"/>
  <c r="Y20" i="92"/>
  <c r="W20" i="92"/>
  <c r="S20" i="92"/>
  <c r="R20" i="92"/>
  <c r="Q20" i="92"/>
  <c r="O20" i="92"/>
  <c r="N20" i="92"/>
  <c r="M20" i="92"/>
  <c r="L20" i="92"/>
  <c r="K20" i="92"/>
  <c r="P20" i="92" s="1"/>
  <c r="F20" i="92"/>
  <c r="U19" i="92"/>
  <c r="T19" i="92"/>
  <c r="V19" i="92" s="1"/>
  <c r="P19" i="92"/>
  <c r="N19" i="92"/>
  <c r="U18" i="92"/>
  <c r="U20" i="92" s="1"/>
  <c r="T18" i="92"/>
  <c r="T20" i="92" s="1"/>
  <c r="N18" i="92"/>
  <c r="P18" i="92" s="1"/>
  <c r="Y14" i="92"/>
  <c r="W14" i="92"/>
  <c r="W25" i="92" s="1"/>
  <c r="U14" i="92"/>
  <c r="U25" i="92" s="1"/>
  <c r="T14" i="92"/>
  <c r="T25" i="92" s="1"/>
  <c r="S14" i="92"/>
  <c r="R14" i="92"/>
  <c r="Q14" i="92"/>
  <c r="O14" i="92"/>
  <c r="N14" i="92"/>
  <c r="N25" i="92" s="1"/>
  <c r="M14" i="92"/>
  <c r="M25" i="92" s="1"/>
  <c r="L14" i="92"/>
  <c r="K14" i="92"/>
  <c r="K25" i="92" s="1"/>
  <c r="F14" i="92"/>
  <c r="X13" i="92"/>
  <c r="X14" i="92" s="1"/>
  <c r="V13" i="92"/>
  <c r="V14" i="92" s="1"/>
  <c r="P13" i="92"/>
  <c r="P12" i="92"/>
  <c r="P14" i="92" s="1"/>
  <c r="P25" i="92" l="1"/>
  <c r="X19" i="92"/>
  <c r="V18" i="92"/>
  <c r="V20" i="92" s="1"/>
  <c r="V25" i="92" s="1"/>
  <c r="X25" i="92" l="1"/>
  <c r="X20" i="92"/>
</calcChain>
</file>

<file path=xl/sharedStrings.xml><?xml version="1.0" encoding="utf-8"?>
<sst xmlns="http://schemas.openxmlformats.org/spreadsheetml/2006/main" count="55" uniqueCount="43">
  <si>
    <t>№ п/п</t>
  </si>
  <si>
    <t>Наименование долгового обязательства</t>
  </si>
  <si>
    <t>Объем долгового обязательства по договору</t>
  </si>
  <si>
    <t>Процентная ставка/ купонного дохода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</si>
  <si>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</si>
  <si>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</si>
  <si>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</si>
  <si>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</si>
  <si>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</si>
  <si>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Остаток долгового обязательства на конец отчетного периода</t>
  </si>
  <si>
    <t>итого по разделу</t>
  </si>
  <si>
    <t>Итого муниципальный долг МО г. Пыть-Ях</t>
  </si>
  <si>
    <t>кредитная линия</t>
  </si>
  <si>
    <t>По условиям муниципального контракта не предоставляется</t>
  </si>
  <si>
    <t>ПОГАШЕНО</t>
  </si>
  <si>
    <t>бюджетный кредит</t>
  </si>
  <si>
    <t>ПАО "Совкомбанк"</t>
  </si>
  <si>
    <t>По условиям договора бюджетного кредита не предоставляется</t>
  </si>
  <si>
    <t>Департамент финансов ХМАО-Югры</t>
  </si>
  <si>
    <t>Дата регистрации в Долговой книге</t>
  </si>
  <si>
    <t>Дата возникновения долгового обязательства по договору, номер договора</t>
  </si>
  <si>
    <t>Наименование кредитора или принципала (в зависимости от вида долгового обязательства)</t>
  </si>
  <si>
    <t>Срок погашения (прекращения) долгового обязательства</t>
  </si>
  <si>
    <t>Форма обеспечения долгового обязательства</t>
  </si>
  <si>
    <t>Объем основного долга</t>
  </si>
  <si>
    <t>Образование долгового обязательства в текущем финансовом году</t>
  </si>
  <si>
    <t>Исполнение долгового обязательства в текущем финансовом году</t>
  </si>
  <si>
    <t>в том числе просроченного долгового обязательства</t>
  </si>
  <si>
    <t>Остаток начисленных и непогашенных процентов на начало года</t>
  </si>
  <si>
    <t>в том числе просроченных</t>
  </si>
  <si>
    <t>Сумма начисленных  процентов в текущем финансовом году</t>
  </si>
  <si>
    <t>Сумма погашенных процентов в текущем финансовом году</t>
  </si>
  <si>
    <t>Остаток начисленных и непогашенных процентов на конец отчетного периода</t>
  </si>
  <si>
    <t>Раздел 1. Кредиты, привлеченные муниципальным образованием от кредитных организаций в валюте Российской Федерации;</t>
  </si>
  <si>
    <t>Раздел 2. Ценные бумаги муниципального образования (муниципальные ценные бумаги);</t>
  </si>
  <si>
    <t>Раздел 3. Бюджетные кредиты, привлеченные в валюте Российской Федерации в местный бюджет из других бюджетов бюджетной системы Российской Федерации;</t>
  </si>
  <si>
    <t>Договор бюджетного кредита № 3/02-21 от 22.09.2021</t>
  </si>
  <si>
    <t>Раздел 4. Гарантии муниципального образования (муниципальные гарантии), выраженные в валюте Российской Федерации.</t>
  </si>
  <si>
    <t>Договор бюджетного кредита № 15/02-22 от 17.11.2022</t>
  </si>
  <si>
    <t>Информация о предоставлении и погашении бюджетных кредитов, кредитов от кредитных организаций и о предоставленных муниципальных гарантиях 
муниципальным образованием город Пыть-Ях</t>
  </si>
  <si>
    <t xml:space="preserve">за период с 01.01.2022г.    по   31.12.2022 г.     </t>
  </si>
  <si>
    <t>Муниципальный контракт №0187300019419000159 от 13.12.2019</t>
  </si>
  <si>
    <t>Муниципальный контракт №0187300019422000148 от 17.10.2022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</si>
</sst>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/>
    </xf>
    <xf numFmtId="164" fontId="4" fillId="0" borderId="1" xfId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164" fontId="4" fillId="0" borderId="1" xfId="1" applyFont="1" applyFill="1" applyBorder="1" applyAlignment="1">
      <alignment horizontal="right" wrapText="1"/>
    </xf>
    <xf numFmtId="164" fontId="4" fillId="2" borderId="1" xfId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wrapText="1"/>
    </xf>
    <xf numFmtId="1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164" fontId="4" fillId="0" borderId="1" xfId="1" applyFont="1" applyFill="1" applyBorder="1" applyAlignment="1">
      <alignment horizontal="right"/>
    </xf>
    <xf numFmtId="0" fontId="3" fillId="0" borderId="1" xfId="0" applyFont="1" applyFill="1" applyBorder="1"/>
    <xf numFmtId="4" fontId="4" fillId="0" borderId="1" xfId="1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14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6" xfId="0" applyFont="1" applyFill="1" applyBorder="1"/>
    <xf numFmtId="2" fontId="4" fillId="0" borderId="6" xfId="0" applyNumberFormat="1" applyFont="1" applyFill="1" applyBorder="1"/>
    <xf numFmtId="0" fontId="4" fillId="0" borderId="5" xfId="0" applyFont="1" applyFill="1" applyBorder="1" applyAlignment="1">
      <alignment wrapText="1"/>
    </xf>
    <xf numFmtId="164" fontId="4" fillId="0" borderId="6" xfId="1" applyFont="1" applyFill="1" applyBorder="1" applyAlignment="1">
      <alignment wrapText="1"/>
    </xf>
    <xf numFmtId="0" fontId="5" fillId="0" borderId="0" xfId="0" applyFont="1"/>
    <xf numFmtId="4" fontId="4" fillId="0" borderId="6" xfId="0" applyNumberFormat="1" applyFont="1" applyFill="1" applyBorder="1"/>
    <xf numFmtId="164" fontId="4" fillId="0" borderId="1" xfId="0" applyNumberFormat="1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164" fontId="4" fillId="0" borderId="8" xfId="1" applyFont="1" applyFill="1" applyBorder="1" applyAlignment="1"/>
    <xf numFmtId="164" fontId="4" fillId="0" borderId="8" xfId="1" applyNumberFormat="1" applyFont="1" applyFill="1" applyBorder="1" applyAlignment="1">
      <alignment horizontal="right"/>
    </xf>
    <xf numFmtId="4" fontId="4" fillId="0" borderId="8" xfId="0" applyNumberFormat="1" applyFont="1" applyFill="1" applyBorder="1"/>
    <xf numFmtId="164" fontId="4" fillId="0" borderId="8" xfId="1" applyFont="1" applyFill="1" applyBorder="1"/>
    <xf numFmtId="2" fontId="4" fillId="0" borderId="8" xfId="0" applyNumberFormat="1" applyFont="1" applyFill="1" applyBorder="1"/>
    <xf numFmtId="4" fontId="4" fillId="0" borderId="9" xfId="0" applyNumberFormat="1" applyFont="1" applyFill="1" applyBorder="1"/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5"/>
  <sheetViews>
    <sheetView tabSelected="1" topLeftCell="A4" workbookViewId="0">
      <selection activeCell="E12" sqref="E12"/>
    </sheetView>
  </sheetViews>
  <sheetFormatPr defaultColWidth="8.85546875" defaultRowHeight="12.75" x14ac:dyDescent="0.2"/>
  <cols>
    <col min="1" max="5" width="8.85546875" style="34"/>
    <col min="6" max="6" width="17.28515625" style="34" customWidth="1"/>
    <col min="7" max="7" width="0" style="34" hidden="1" customWidth="1"/>
    <col min="8" max="10" width="8.85546875" style="34"/>
    <col min="11" max="11" width="15.5703125" style="34" customWidth="1"/>
    <col min="12" max="12" width="8.85546875" style="34"/>
    <col min="13" max="13" width="14.28515625" style="34" customWidth="1"/>
    <col min="14" max="14" width="16" style="34" customWidth="1"/>
    <col min="15" max="15" width="8.85546875" style="34"/>
    <col min="16" max="16" width="12.140625" style="34" customWidth="1"/>
    <col min="17" max="19" width="8.85546875" style="34"/>
    <col min="20" max="20" width="14.5703125" style="34" customWidth="1"/>
    <col min="21" max="21" width="12.28515625" style="34" customWidth="1"/>
    <col min="22" max="22" width="12.140625" style="34" customWidth="1"/>
    <col min="23" max="23" width="8.85546875" style="34"/>
    <col min="24" max="24" width="14" style="34" customWidth="1"/>
    <col min="25" max="16384" width="8.85546875" style="34"/>
  </cols>
  <sheetData>
    <row r="2" spans="1:25" x14ac:dyDescent="0.2">
      <c r="F2" s="47" t="s">
        <v>39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5" ht="23.25" customHeight="1" x14ac:dyDescent="0.2"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5" spans="1:25" ht="16.5" x14ac:dyDescent="0.25">
      <c r="K5" s="48" t="s">
        <v>40</v>
      </c>
      <c r="L5" s="48"/>
      <c r="M5" s="48"/>
      <c r="N5" s="48"/>
      <c r="O5" s="48"/>
      <c r="P5" s="48"/>
    </row>
    <row r="6" spans="1:25" ht="13.5" thickBot="1" x14ac:dyDescent="0.25"/>
    <row r="7" spans="1:25" x14ac:dyDescent="0.2">
      <c r="A7" s="52" t="s">
        <v>0</v>
      </c>
      <c r="B7" s="49" t="s">
        <v>19</v>
      </c>
      <c r="C7" s="49" t="s">
        <v>1</v>
      </c>
      <c r="D7" s="49" t="s">
        <v>20</v>
      </c>
      <c r="E7" s="49" t="s">
        <v>21</v>
      </c>
      <c r="F7" s="49" t="s">
        <v>2</v>
      </c>
      <c r="G7" s="26"/>
      <c r="H7" s="49" t="s">
        <v>22</v>
      </c>
      <c r="I7" s="49" t="s">
        <v>23</v>
      </c>
      <c r="J7" s="49" t="s">
        <v>3</v>
      </c>
      <c r="K7" s="51" t="s">
        <v>24</v>
      </c>
      <c r="L7" s="51"/>
      <c r="M7" s="51"/>
      <c r="N7" s="51"/>
      <c r="O7" s="51"/>
      <c r="P7" s="51"/>
      <c r="Q7" s="51"/>
      <c r="R7" s="51" t="s">
        <v>4</v>
      </c>
      <c r="S7" s="51"/>
      <c r="T7" s="51"/>
      <c r="U7" s="51"/>
      <c r="V7" s="51"/>
      <c r="W7" s="51"/>
      <c r="X7" s="49" t="s">
        <v>5</v>
      </c>
      <c r="Y7" s="45" t="s">
        <v>6</v>
      </c>
    </row>
    <row r="8" spans="1:25" ht="102" x14ac:dyDescent="0.2">
      <c r="A8" s="53"/>
      <c r="B8" s="50"/>
      <c r="C8" s="50"/>
      <c r="D8" s="50"/>
      <c r="E8" s="50"/>
      <c r="F8" s="50"/>
      <c r="G8" s="23"/>
      <c r="H8" s="50"/>
      <c r="I8" s="50"/>
      <c r="J8" s="50"/>
      <c r="K8" s="1" t="s">
        <v>7</v>
      </c>
      <c r="L8" s="1" t="s">
        <v>8</v>
      </c>
      <c r="M8" s="1" t="s">
        <v>25</v>
      </c>
      <c r="N8" s="1" t="s">
        <v>26</v>
      </c>
      <c r="O8" s="1" t="s">
        <v>8</v>
      </c>
      <c r="P8" s="1" t="s">
        <v>9</v>
      </c>
      <c r="Q8" s="1" t="s">
        <v>27</v>
      </c>
      <c r="R8" s="1" t="s">
        <v>28</v>
      </c>
      <c r="S8" s="1" t="s">
        <v>29</v>
      </c>
      <c r="T8" s="1" t="s">
        <v>30</v>
      </c>
      <c r="U8" s="1" t="s">
        <v>31</v>
      </c>
      <c r="V8" s="1" t="s">
        <v>32</v>
      </c>
      <c r="W8" s="1" t="s">
        <v>29</v>
      </c>
      <c r="X8" s="50"/>
      <c r="Y8" s="46"/>
    </row>
    <row r="9" spans="1:25" x14ac:dyDescent="0.2">
      <c r="A9" s="27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/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  <c r="N9" s="2">
        <v>13</v>
      </c>
      <c r="O9" s="2">
        <v>14</v>
      </c>
      <c r="P9" s="2">
        <v>15</v>
      </c>
      <c r="Q9" s="2">
        <v>16</v>
      </c>
      <c r="R9" s="2">
        <v>17</v>
      </c>
      <c r="S9" s="2">
        <v>18</v>
      </c>
      <c r="T9" s="2">
        <v>19</v>
      </c>
      <c r="U9" s="2">
        <v>20</v>
      </c>
      <c r="V9" s="2">
        <v>21</v>
      </c>
      <c r="W9" s="2">
        <v>22</v>
      </c>
      <c r="X9" s="2">
        <v>23</v>
      </c>
      <c r="Y9" s="28">
        <v>24</v>
      </c>
    </row>
    <row r="10" spans="1:25" x14ac:dyDescent="0.2">
      <c r="A10" s="29"/>
      <c r="B10" s="13" t="s">
        <v>33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30"/>
    </row>
    <row r="11" spans="1:25" x14ac:dyDescent="0.2">
      <c r="A11" s="29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30"/>
    </row>
    <row r="12" spans="1:25" ht="96" x14ac:dyDescent="0.2">
      <c r="A12" s="29">
        <v>1</v>
      </c>
      <c r="B12" s="22">
        <v>43826</v>
      </c>
      <c r="C12" s="10" t="s">
        <v>12</v>
      </c>
      <c r="D12" s="10" t="s">
        <v>41</v>
      </c>
      <c r="E12" s="10" t="s">
        <v>16</v>
      </c>
      <c r="F12" s="21">
        <v>100000000</v>
      </c>
      <c r="G12" s="24"/>
      <c r="H12" s="22">
        <v>44921</v>
      </c>
      <c r="I12" s="10" t="s">
        <v>13</v>
      </c>
      <c r="J12" s="21">
        <v>6.75</v>
      </c>
      <c r="K12" s="21">
        <v>100000000</v>
      </c>
      <c r="L12" s="16">
        <v>0</v>
      </c>
      <c r="M12" s="21">
        <v>0</v>
      </c>
      <c r="N12" s="21">
        <v>100000000</v>
      </c>
      <c r="O12" s="16">
        <v>0</v>
      </c>
      <c r="P12" s="21">
        <f>K12+M12-N12</f>
        <v>0</v>
      </c>
      <c r="Q12" s="16">
        <v>0</v>
      </c>
      <c r="R12" s="16">
        <v>0</v>
      </c>
      <c r="S12" s="16">
        <v>0</v>
      </c>
      <c r="T12" s="20">
        <v>277397.26</v>
      </c>
      <c r="U12" s="19">
        <v>277397.26</v>
      </c>
      <c r="V12" s="16">
        <v>0</v>
      </c>
      <c r="W12" s="16">
        <v>0</v>
      </c>
      <c r="X12" s="16" t="s">
        <v>14</v>
      </c>
      <c r="Y12" s="31">
        <v>0</v>
      </c>
    </row>
    <row r="13" spans="1:25" ht="96" x14ac:dyDescent="0.2">
      <c r="A13" s="29">
        <v>2</v>
      </c>
      <c r="B13" s="22">
        <v>44851</v>
      </c>
      <c r="C13" s="10" t="s">
        <v>12</v>
      </c>
      <c r="D13" s="10" t="s">
        <v>42</v>
      </c>
      <c r="E13" s="10" t="s">
        <v>16</v>
      </c>
      <c r="F13" s="21">
        <v>248840244</v>
      </c>
      <c r="G13" s="24"/>
      <c r="H13" s="22">
        <v>45946</v>
      </c>
      <c r="I13" s="10" t="s">
        <v>13</v>
      </c>
      <c r="J13" s="21">
        <v>10.5</v>
      </c>
      <c r="K13" s="21">
        <v>0</v>
      </c>
      <c r="L13" s="16">
        <v>0</v>
      </c>
      <c r="M13" s="21">
        <v>248000000</v>
      </c>
      <c r="N13" s="21">
        <v>25000000</v>
      </c>
      <c r="O13" s="16">
        <v>0</v>
      </c>
      <c r="P13" s="21">
        <f>K13+M13-N13</f>
        <v>223000000</v>
      </c>
      <c r="Q13" s="16">
        <v>0</v>
      </c>
      <c r="R13" s="16">
        <v>0</v>
      </c>
      <c r="S13" s="16">
        <v>0</v>
      </c>
      <c r="T13" s="20">
        <v>135493.15</v>
      </c>
      <c r="U13" s="19">
        <v>0</v>
      </c>
      <c r="V13" s="21">
        <f>R13+T13-U13</f>
        <v>135493.15</v>
      </c>
      <c r="W13" s="16">
        <v>0</v>
      </c>
      <c r="X13" s="21">
        <f>P13+V13</f>
        <v>223135493.15000001</v>
      </c>
      <c r="Y13" s="31">
        <v>0</v>
      </c>
    </row>
    <row r="14" spans="1:25" x14ac:dyDescent="0.2">
      <c r="A14" s="29"/>
      <c r="B14" s="13" t="s">
        <v>10</v>
      </c>
      <c r="C14" s="13"/>
      <c r="D14" s="13"/>
      <c r="E14" s="13"/>
      <c r="F14" s="21">
        <f>F12+F13</f>
        <v>348840244</v>
      </c>
      <c r="G14" s="21"/>
      <c r="H14" s="13"/>
      <c r="I14" s="13"/>
      <c r="J14" s="13"/>
      <c r="K14" s="21">
        <f>+K12+K13</f>
        <v>100000000</v>
      </c>
      <c r="L14" s="21">
        <f t="shared" ref="L14:Y14" si="0">+L12+L13</f>
        <v>0</v>
      </c>
      <c r="M14" s="21">
        <f t="shared" si="0"/>
        <v>248000000</v>
      </c>
      <c r="N14" s="21">
        <f t="shared" si="0"/>
        <v>125000000</v>
      </c>
      <c r="O14" s="21">
        <f t="shared" si="0"/>
        <v>0</v>
      </c>
      <c r="P14" s="21">
        <f t="shared" si="0"/>
        <v>223000000</v>
      </c>
      <c r="Q14" s="21">
        <f t="shared" si="0"/>
        <v>0</v>
      </c>
      <c r="R14" s="21">
        <f t="shared" si="0"/>
        <v>0</v>
      </c>
      <c r="S14" s="21">
        <f t="shared" si="0"/>
        <v>0</v>
      </c>
      <c r="T14" s="21">
        <f t="shared" si="0"/>
        <v>412890.41000000003</v>
      </c>
      <c r="U14" s="21">
        <f t="shared" si="0"/>
        <v>277397.26</v>
      </c>
      <c r="V14" s="21">
        <f t="shared" si="0"/>
        <v>135493.15</v>
      </c>
      <c r="W14" s="21">
        <f t="shared" si="0"/>
        <v>0</v>
      </c>
      <c r="X14" s="21">
        <f>X13</f>
        <v>223135493.15000001</v>
      </c>
      <c r="Y14" s="35">
        <f t="shared" si="0"/>
        <v>0</v>
      </c>
    </row>
    <row r="15" spans="1:25" x14ac:dyDescent="0.2">
      <c r="A15" s="29"/>
      <c r="B15" s="13" t="s">
        <v>34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8"/>
      <c r="T15" s="13"/>
      <c r="U15" s="13"/>
      <c r="V15" s="13"/>
      <c r="W15" s="13"/>
      <c r="X15" s="13"/>
      <c r="Y15" s="30"/>
    </row>
    <row r="16" spans="1:25" x14ac:dyDescent="0.2">
      <c r="A16" s="29"/>
      <c r="B16" s="13" t="s">
        <v>10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8"/>
      <c r="T16" s="13"/>
      <c r="U16" s="13"/>
      <c r="V16" s="13"/>
      <c r="W16" s="13"/>
      <c r="X16" s="13"/>
      <c r="Y16" s="30"/>
    </row>
    <row r="17" spans="1:25" x14ac:dyDescent="0.2">
      <c r="A17" s="29"/>
      <c r="B17" s="13" t="s">
        <v>35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18"/>
      <c r="S17" s="18"/>
      <c r="T17" s="13"/>
      <c r="U17" s="13"/>
      <c r="V17" s="13"/>
      <c r="W17" s="13"/>
      <c r="X17" s="13"/>
      <c r="Y17" s="30"/>
    </row>
    <row r="18" spans="1:25" ht="96" x14ac:dyDescent="0.2">
      <c r="A18" s="32">
        <v>3</v>
      </c>
      <c r="B18" s="12">
        <v>44461</v>
      </c>
      <c r="C18" s="10" t="s">
        <v>15</v>
      </c>
      <c r="D18" s="10" t="s">
        <v>36</v>
      </c>
      <c r="E18" s="10" t="s">
        <v>18</v>
      </c>
      <c r="F18" s="3">
        <v>61200000</v>
      </c>
      <c r="G18" s="3"/>
      <c r="H18" s="12">
        <v>44825</v>
      </c>
      <c r="I18" s="10" t="s">
        <v>17</v>
      </c>
      <c r="J18" s="10">
        <v>0.1</v>
      </c>
      <c r="K18" s="21">
        <v>45900000</v>
      </c>
      <c r="L18" s="16">
        <v>0</v>
      </c>
      <c r="M18" s="16">
        <v>0</v>
      </c>
      <c r="N18" s="21">
        <f>5100000+5100000+5100000+5100000+5100000+5100000+5100000+5100000+5100000</f>
        <v>45900000</v>
      </c>
      <c r="O18" s="16">
        <v>0</v>
      </c>
      <c r="P18" s="16">
        <f>K18+M18-N18</f>
        <v>0</v>
      </c>
      <c r="Q18" s="16">
        <v>0</v>
      </c>
      <c r="R18" s="16">
        <v>0</v>
      </c>
      <c r="S18" s="16">
        <v>0</v>
      </c>
      <c r="T18" s="17">
        <f>3660.82+2948.22+2808.49+2305.48+1914.25+1467.13+1075.89+642.74+209.59</f>
        <v>17032.61</v>
      </c>
      <c r="U18" s="17">
        <f>3660.82+2948.22+2808.49+2305.48+1467.13+1914.25+1075.89+642.74+209.59</f>
        <v>17032.61</v>
      </c>
      <c r="V18" s="21">
        <f>R18+T18-U18</f>
        <v>0</v>
      </c>
      <c r="W18" s="16">
        <v>0</v>
      </c>
      <c r="X18" s="16" t="s">
        <v>14</v>
      </c>
      <c r="Y18" s="31">
        <v>0</v>
      </c>
    </row>
    <row r="19" spans="1:25" ht="96" x14ac:dyDescent="0.2">
      <c r="A19" s="32">
        <v>4</v>
      </c>
      <c r="B19" s="12">
        <v>44882</v>
      </c>
      <c r="C19" s="10" t="s">
        <v>15</v>
      </c>
      <c r="D19" s="10" t="s">
        <v>38</v>
      </c>
      <c r="E19" s="10" t="s">
        <v>18</v>
      </c>
      <c r="F19" s="3">
        <v>29200000</v>
      </c>
      <c r="G19" s="3"/>
      <c r="H19" s="12">
        <v>45246</v>
      </c>
      <c r="I19" s="10" t="s">
        <v>17</v>
      </c>
      <c r="J19" s="10">
        <v>0.1</v>
      </c>
      <c r="K19" s="21">
        <v>0</v>
      </c>
      <c r="L19" s="16">
        <v>0</v>
      </c>
      <c r="M19" s="25">
        <v>29200000</v>
      </c>
      <c r="N19" s="21">
        <f>2450000</f>
        <v>2450000</v>
      </c>
      <c r="O19" s="16">
        <v>0</v>
      </c>
      <c r="P19" s="25">
        <f>K19+M19-N19</f>
        <v>26750000</v>
      </c>
      <c r="Q19" s="16">
        <v>0</v>
      </c>
      <c r="R19" s="16">
        <v>0</v>
      </c>
      <c r="S19" s="16">
        <v>0</v>
      </c>
      <c r="T19" s="17">
        <f>1040+2372.6</f>
        <v>3412.6</v>
      </c>
      <c r="U19" s="16">
        <f>1040+2372.6</f>
        <v>3412.6</v>
      </c>
      <c r="V19" s="21">
        <f>R19+T19-U19</f>
        <v>0</v>
      </c>
      <c r="W19" s="16">
        <v>0</v>
      </c>
      <c r="X19" s="21">
        <f t="shared" ref="X19:X24" si="1">P19+V19</f>
        <v>26750000</v>
      </c>
      <c r="Y19" s="31">
        <v>0</v>
      </c>
    </row>
    <row r="20" spans="1:25" x14ac:dyDescent="0.2">
      <c r="A20" s="32"/>
      <c r="B20" s="13" t="s">
        <v>10</v>
      </c>
      <c r="C20" s="10"/>
      <c r="D20" s="10"/>
      <c r="E20" s="10"/>
      <c r="F20" s="3">
        <f>F18+F19</f>
        <v>90400000</v>
      </c>
      <c r="G20" s="3"/>
      <c r="H20" s="12"/>
      <c r="I20" s="10"/>
      <c r="J20" s="10"/>
      <c r="K20" s="21">
        <f t="shared" ref="K20:S20" si="2">K18+K19</f>
        <v>45900000</v>
      </c>
      <c r="L20" s="21">
        <f t="shared" si="2"/>
        <v>0</v>
      </c>
      <c r="M20" s="21">
        <f t="shared" si="2"/>
        <v>29200000</v>
      </c>
      <c r="N20" s="21">
        <f t="shared" si="2"/>
        <v>48350000</v>
      </c>
      <c r="O20" s="21">
        <f t="shared" si="2"/>
        <v>0</v>
      </c>
      <c r="P20" s="25">
        <f>K20+M20-N20</f>
        <v>26750000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>T18+T19</f>
        <v>20445.21</v>
      </c>
      <c r="U20" s="21">
        <f>U18+U19</f>
        <v>20445.21</v>
      </c>
      <c r="V20" s="21">
        <f>V18+V19</f>
        <v>0</v>
      </c>
      <c r="W20" s="21">
        <f>W18+W19</f>
        <v>0</v>
      </c>
      <c r="X20" s="21">
        <f t="shared" si="1"/>
        <v>26750000</v>
      </c>
      <c r="Y20" s="35">
        <f>+Y18</f>
        <v>0</v>
      </c>
    </row>
    <row r="21" spans="1:25" x14ac:dyDescent="0.2">
      <c r="A21" s="29"/>
      <c r="B21" s="13" t="s">
        <v>37</v>
      </c>
      <c r="C21" s="13"/>
      <c r="D21" s="13"/>
      <c r="E21" s="13"/>
      <c r="F21" s="13"/>
      <c r="G21" s="13"/>
      <c r="H21" s="13"/>
      <c r="I21" s="13"/>
      <c r="J21" s="13"/>
      <c r="K21" s="14"/>
      <c r="L21" s="14"/>
      <c r="M21" s="17"/>
      <c r="N21" s="14"/>
      <c r="O21" s="14"/>
      <c r="P21" s="14"/>
      <c r="Q21" s="15"/>
      <c r="R21" s="15"/>
      <c r="S21" s="15"/>
      <c r="T21" s="14"/>
      <c r="U21" s="14"/>
      <c r="V21" s="14"/>
      <c r="W21" s="14"/>
      <c r="X21" s="21">
        <f t="shared" si="1"/>
        <v>0</v>
      </c>
      <c r="Y21" s="30"/>
    </row>
    <row r="22" spans="1:25" x14ac:dyDescent="0.2">
      <c r="A22" s="29"/>
      <c r="B22" s="12"/>
      <c r="C22" s="10"/>
      <c r="D22" s="10"/>
      <c r="E22" s="10"/>
      <c r="F22" s="3"/>
      <c r="G22" s="3"/>
      <c r="H22" s="11"/>
      <c r="I22" s="10"/>
      <c r="J22" s="10"/>
      <c r="K22" s="4"/>
      <c r="L22" s="5"/>
      <c r="M22" s="8"/>
      <c r="N22" s="8"/>
      <c r="O22" s="5"/>
      <c r="P22" s="8"/>
      <c r="Q22" s="7"/>
      <c r="R22" s="6"/>
      <c r="S22" s="6"/>
      <c r="T22" s="5"/>
      <c r="U22" s="5"/>
      <c r="V22" s="5"/>
      <c r="W22" s="5"/>
      <c r="X22" s="21">
        <f t="shared" si="1"/>
        <v>0</v>
      </c>
      <c r="Y22" s="33"/>
    </row>
    <row r="23" spans="1:25" x14ac:dyDescent="0.2">
      <c r="A23" s="29"/>
      <c r="B23" s="12"/>
      <c r="C23" s="10"/>
      <c r="D23" s="10"/>
      <c r="E23" s="10"/>
      <c r="F23" s="3"/>
      <c r="G23" s="3"/>
      <c r="H23" s="11"/>
      <c r="I23" s="10"/>
      <c r="J23" s="10"/>
      <c r="K23" s="4"/>
      <c r="L23" s="5"/>
      <c r="M23" s="8"/>
      <c r="N23" s="9"/>
      <c r="O23" s="5"/>
      <c r="P23" s="8">
        <f>K23+M23-N23</f>
        <v>0</v>
      </c>
      <c r="Q23" s="7"/>
      <c r="R23" s="6"/>
      <c r="S23" s="6"/>
      <c r="T23" s="5"/>
      <c r="U23" s="5"/>
      <c r="V23" s="5"/>
      <c r="W23" s="5"/>
      <c r="X23" s="21">
        <f t="shared" si="1"/>
        <v>0</v>
      </c>
      <c r="Y23" s="33"/>
    </row>
    <row r="24" spans="1:25" x14ac:dyDescent="0.2">
      <c r="A24" s="29"/>
      <c r="B24" s="13" t="s">
        <v>10</v>
      </c>
      <c r="C24" s="13"/>
      <c r="D24" s="13"/>
      <c r="E24" s="13"/>
      <c r="F24" s="36">
        <f>SUM(F23:F23)</f>
        <v>0</v>
      </c>
      <c r="G24" s="36"/>
      <c r="H24" s="13"/>
      <c r="I24" s="13"/>
      <c r="J24" s="13"/>
      <c r="K24" s="21">
        <f t="shared" ref="K24:Y25" si="3">K22+K23</f>
        <v>0</v>
      </c>
      <c r="L24" s="21">
        <f t="shared" si="3"/>
        <v>0</v>
      </c>
      <c r="M24" s="21">
        <f t="shared" si="3"/>
        <v>0</v>
      </c>
      <c r="N24" s="21">
        <f t="shared" si="3"/>
        <v>0</v>
      </c>
      <c r="O24" s="21">
        <f t="shared" si="3"/>
        <v>0</v>
      </c>
      <c r="P24" s="21">
        <f t="shared" si="3"/>
        <v>0</v>
      </c>
      <c r="Q24" s="21">
        <f t="shared" si="3"/>
        <v>0</v>
      </c>
      <c r="R24" s="21">
        <f t="shared" si="3"/>
        <v>0</v>
      </c>
      <c r="S24" s="21">
        <f t="shared" si="3"/>
        <v>0</v>
      </c>
      <c r="T24" s="21">
        <f t="shared" si="3"/>
        <v>0</v>
      </c>
      <c r="U24" s="21">
        <f t="shared" si="3"/>
        <v>0</v>
      </c>
      <c r="V24" s="21">
        <f t="shared" si="3"/>
        <v>0</v>
      </c>
      <c r="W24" s="21">
        <f t="shared" si="3"/>
        <v>0</v>
      </c>
      <c r="X24" s="21">
        <f t="shared" si="1"/>
        <v>0</v>
      </c>
      <c r="Y24" s="35">
        <f t="shared" si="3"/>
        <v>0</v>
      </c>
    </row>
    <row r="25" spans="1:25" ht="13.5" thickBot="1" x14ac:dyDescent="0.25">
      <c r="A25" s="37"/>
      <c r="B25" s="38" t="s">
        <v>11</v>
      </c>
      <c r="C25" s="38"/>
      <c r="D25" s="38"/>
      <c r="E25" s="38"/>
      <c r="F25" s="39">
        <f>F14+F20</f>
        <v>439240244</v>
      </c>
      <c r="G25" s="39"/>
      <c r="H25" s="38"/>
      <c r="I25" s="38"/>
      <c r="J25" s="38"/>
      <c r="K25" s="40">
        <f>K14+K20+K24</f>
        <v>145900000</v>
      </c>
      <c r="L25" s="41">
        <f t="shared" si="3"/>
        <v>0</v>
      </c>
      <c r="M25" s="42">
        <f>M14+M20</f>
        <v>277200000</v>
      </c>
      <c r="N25" s="40">
        <f>N14+N20+N24</f>
        <v>173350000</v>
      </c>
      <c r="O25" s="41">
        <f t="shared" si="3"/>
        <v>0</v>
      </c>
      <c r="P25" s="41">
        <f>K25+M25-N25</f>
        <v>249750000</v>
      </c>
      <c r="Q25" s="41">
        <f t="shared" si="3"/>
        <v>0</v>
      </c>
      <c r="R25" s="41">
        <f>R12+R24</f>
        <v>0</v>
      </c>
      <c r="S25" s="41">
        <f t="shared" si="3"/>
        <v>0</v>
      </c>
      <c r="T25" s="40">
        <f>T14+T20+T24</f>
        <v>433335.62000000005</v>
      </c>
      <c r="U25" s="40">
        <f>U14+U20+U24</f>
        <v>297842.47000000003</v>
      </c>
      <c r="V25" s="40">
        <f>V14+V20+V24</f>
        <v>135493.15</v>
      </c>
      <c r="W25" s="43">
        <f>W14+W20+W24</f>
        <v>0</v>
      </c>
      <c r="X25" s="41">
        <f>P25+V25</f>
        <v>249885493.15000001</v>
      </c>
      <c r="Y25" s="44">
        <f t="shared" si="3"/>
        <v>0</v>
      </c>
    </row>
  </sheetData>
  <mergeCells count="15">
    <mergeCell ref="A7:A8"/>
    <mergeCell ref="B7:B8"/>
    <mergeCell ref="C7:C8"/>
    <mergeCell ref="D7:D8"/>
    <mergeCell ref="E7:E8"/>
    <mergeCell ref="Y7:Y8"/>
    <mergeCell ref="F2:V3"/>
    <mergeCell ref="K5:P5"/>
    <mergeCell ref="H7:H8"/>
    <mergeCell ref="I7:I8"/>
    <mergeCell ref="J7:J8"/>
    <mergeCell ref="K7:Q7"/>
    <mergeCell ref="R7:W7"/>
    <mergeCell ref="X7:X8"/>
    <mergeCell ref="F7:F8"/>
  </mergeCells>
  <pageMargins left="0.70866141732283472" right="0.70866141732283472" top="0.74803149606299213" bottom="0.74803149606299213" header="0.31496062992125984" footer="0.31496062992125984"/>
  <pageSetup paperSize="9" scale="51" firstPageNumber="15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2023-04-25T09:32:16Z</cp:lastPrinted>
  <dcterms:created xsi:type="dcterms:W3CDTF">1996-10-08T23:32:33Z</dcterms:created>
  <dcterms:modified xsi:type="dcterms:W3CDTF">2023-04-25T09:32:25Z</dcterms:modified>
</cp:coreProperties>
</file>